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-195" windowWidth="19440" windowHeight="6645"/>
  </bookViews>
  <sheets>
    <sheet name="Диализ 2022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'Диализ 2022'!$A$15:$J$63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39" i="1" l="1"/>
  <c r="H39" i="1"/>
  <c r="H61" i="1" l="1"/>
  <c r="H56" i="1"/>
  <c r="H42" i="1"/>
  <c r="H33" i="1"/>
  <c r="H32" i="1"/>
  <c r="H26" i="1"/>
  <c r="H23" i="1"/>
  <c r="J37" i="1"/>
  <c r="J36" i="1"/>
  <c r="J21" i="1"/>
  <c r="J40" i="1" l="1"/>
  <c r="H45" i="1" l="1"/>
  <c r="H46" i="1" s="1"/>
  <c r="J44" i="1"/>
  <c r="J45" i="1" s="1"/>
  <c r="J46" i="1" s="1"/>
  <c r="J59" i="1" l="1"/>
  <c r="J50" i="1"/>
  <c r="J16" i="1" l="1"/>
  <c r="J17" i="1" s="1"/>
  <c r="H17" i="1"/>
  <c r="J19" i="1"/>
  <c r="J20" i="1"/>
  <c r="J22" i="1"/>
  <c r="J24" i="1"/>
  <c r="J25" i="1"/>
  <c r="H68" i="1"/>
  <c r="J27" i="1"/>
  <c r="J28" i="1"/>
  <c r="J29" i="1"/>
  <c r="J30" i="1"/>
  <c r="J31" i="1"/>
  <c r="J34" i="1"/>
  <c r="J38" i="1"/>
  <c r="J41" i="1"/>
  <c r="J42" i="1" s="1"/>
  <c r="J47" i="1"/>
  <c r="J48" i="1" s="1"/>
  <c r="J49" i="1" s="1"/>
  <c r="H48" i="1"/>
  <c r="H49" i="1" s="1"/>
  <c r="J51" i="1"/>
  <c r="J52" i="1" s="1"/>
  <c r="H51" i="1"/>
  <c r="H52" i="1" s="1"/>
  <c r="J53" i="1"/>
  <c r="J54" i="1"/>
  <c r="J55" i="1"/>
  <c r="H57" i="1"/>
  <c r="J58" i="1"/>
  <c r="J60" i="1"/>
  <c r="H62" i="1"/>
  <c r="J23" i="1" l="1"/>
  <c r="H67" i="1"/>
  <c r="H66" i="1" s="1"/>
  <c r="H18" i="1"/>
  <c r="J61" i="1"/>
  <c r="J56" i="1"/>
  <c r="J32" i="1"/>
  <c r="J69" i="1" s="1"/>
  <c r="J43" i="1"/>
  <c r="J26" i="1"/>
  <c r="J68" i="1" s="1"/>
  <c r="H43" i="1"/>
  <c r="J62" i="1"/>
  <c r="H69" i="1"/>
  <c r="J57" i="1"/>
  <c r="J18" i="1"/>
  <c r="H63" i="1" l="1"/>
  <c r="J67" i="1"/>
  <c r="J66" i="1" s="1"/>
  <c r="J33" i="1"/>
  <c r="J63" i="1" s="1"/>
</calcChain>
</file>

<file path=xl/sharedStrings.xml><?xml version="1.0" encoding="utf-8"?>
<sst xmlns="http://schemas.openxmlformats.org/spreadsheetml/2006/main" count="150" uniqueCount="63">
  <si>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</si>
  <si>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</si>
  <si>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</si>
  <si>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</si>
  <si>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</si>
  <si>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</si>
  <si>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</si>
  <si>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</si>
  <si>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</si>
  <si>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</si>
  <si>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</si>
  <si>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</si>
  <si>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</si>
  <si>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</si>
  <si>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</si>
  <si>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КОГКБУЗ «Больница скорой медицинской помощи»</t>
  </si>
  <si>
    <t>Гемодиафильтрация</t>
  </si>
  <si>
    <t>A18.05.011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</si>
  <si>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</si>
  <si>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</si>
  <si>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</si>
  <si>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</si>
  <si>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Гемофильтрация крови продолжительная</t>
  </si>
  <si>
    <t>A18.05.003.002</t>
  </si>
  <si>
    <t>КОГКБУЗ «Центр травматологии ортопедии и нейрохирургии»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</si>
  <si>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</si>
  <si>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</si>
  <si>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</si>
  <si>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</si>
  <si>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</si>
  <si>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</si>
  <si>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</si>
  <si>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</si>
  <si>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</si>
  <si>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</si>
  <si>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</si>
  <si>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</si>
  <si>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</si>
  <si>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>КОГБУЗ «Инфекционная клиническая больница»</t>
  </si>
  <si>
    <t xml:space="preserve">Сумма затрат (руб.) </t>
  </si>
  <si>
    <t>Плановый объем (услуги)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</si>
  <si>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</si>
  <si>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</si>
  <si>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</si>
  <si>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</si>
  <si>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</si>
  <si>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2022 год</t>
  </si>
  <si>
    <t>УТВЕРЖДЕНО</t>
  </si>
  <si>
    <t>Приложение № 3</t>
  </si>
  <si>
    <t>Наименование услуги
(клинико-статистической группы заболеваний)</t>
  </si>
  <si>
    <t>Единица оплаты</t>
  </si>
  <si>
    <t>Тариф с РК (руб.)</t>
  </si>
  <si>
    <t>КСГ (сутки)</t>
  </si>
  <si>
    <t>КСГ</t>
  </si>
  <si>
    <t>КСГ (день обмена)</t>
  </si>
  <si>
    <t>Приложение</t>
  </si>
  <si>
    <t>программы обязательного медицинского страхования</t>
  </si>
  <si>
    <t>решением комиссии по разработке Территориальной</t>
  </si>
  <si>
    <t>Кировской области от 28.12.2021 № 17/10</t>
  </si>
  <si>
    <t>A18.05.002.002</t>
  </si>
  <si>
    <t>Гемодиализ интермиттирующий низкопоточный</t>
  </si>
  <si>
    <t>КОГКБУЗ «Центр онкологии и медицинской радиологии»</t>
  </si>
  <si>
    <t>Кировской области от 29.12.2022 № 21/6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</si>
</sst>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53" borderId="0" applyNumberFormat="0" applyBorder="0" applyAlignment="0" applyProtection="0"/>
    <xf numFmtId="0" fontId="30" fillId="37" borderId="0" applyNumberFormat="0" applyBorder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2" fillId="55" borderId="24" applyNumberFormat="0" applyAlignment="0" applyProtection="0"/>
    <xf numFmtId="165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25" applyNumberFormat="0" applyFill="0" applyAlignment="0" applyProtection="0"/>
    <xf numFmtId="0" fontId="37" fillId="0" borderId="26" applyNumberFormat="0" applyFill="0" applyAlignment="0" applyProtection="0"/>
    <xf numFmtId="0" fontId="38" fillId="0" borderId="27" applyNumberFormat="0" applyFill="0" applyAlignment="0" applyProtection="0"/>
    <xf numFmtId="0" fontId="38" fillId="0" borderId="0" applyNumberFormat="0" applyFill="0" applyBorder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40" fillId="0" borderId="28" applyNumberFormat="0" applyFill="0" applyAlignment="0" applyProtection="0"/>
    <xf numFmtId="0" fontId="41" fillId="56" borderId="0" applyNumberFormat="0" applyBorder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2" fillId="57" borderId="29" applyNumberFormat="0" applyFon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39" fillId="41" borderId="2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43" fillId="54" borderId="3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31" fillId="54" borderId="2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5" borderId="24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6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5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49" fillId="0" borderId="0"/>
    <xf numFmtId="0" fontId="1" fillId="0" borderId="0"/>
    <xf numFmtId="0" fontId="52" fillId="0" borderId="0"/>
    <xf numFmtId="0" fontId="49" fillId="0" borderId="0"/>
    <xf numFmtId="0" fontId="1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4" fillId="0" borderId="0"/>
    <xf numFmtId="0" fontId="54" fillId="0" borderId="0"/>
    <xf numFmtId="0" fontId="48" fillId="0" borderId="0"/>
    <xf numFmtId="0" fontId="53" fillId="0" borderId="0"/>
    <xf numFmtId="0" fontId="49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28" fillId="57" borderId="29" applyNumberFormat="0" applyFont="0" applyAlignment="0" applyProtection="0"/>
    <xf numFmtId="0" fontId="28" fillId="57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49" fillId="57" borderId="29" applyNumberFormat="0" applyFont="0" applyAlignment="0" applyProtection="0"/>
    <xf numFmtId="0" fontId="49" fillId="57" borderId="2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8" borderId="0" applyNumberFormat="0" applyBorder="0" applyAlignment="0" applyProtection="0"/>
  </cellStyleXfs>
  <cellXfs count="98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17" fillId="0" borderId="10" xfId="0" applyNumberFormat="1" applyFont="1" applyBorder="1"/>
    <xf numFmtId="4" fontId="17" fillId="0" borderId="11" xfId="0" applyNumberFormat="1" applyFont="1" applyBorder="1" applyAlignment="1">
      <alignment wrapText="1"/>
    </xf>
    <xf numFmtId="3" fontId="17" fillId="0" borderId="12" xfId="0" applyNumberFormat="1" applyFont="1" applyBorder="1"/>
    <xf numFmtId="4" fontId="17" fillId="0" borderId="13" xfId="0" applyNumberFormat="1" applyFont="1" applyBorder="1"/>
    <xf numFmtId="4" fontId="17" fillId="0" borderId="0" xfId="0" applyNumberFormat="1" applyFont="1" applyBorder="1" applyAlignment="1">
      <alignment wrapText="1"/>
    </xf>
    <xf numFmtId="3" fontId="17" fillId="0" borderId="14" xfId="0" applyNumberFormat="1" applyFont="1" applyBorder="1"/>
    <xf numFmtId="4" fontId="18" fillId="0" borderId="10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3" fontId="18" fillId="0" borderId="12" xfId="0" applyNumberFormat="1" applyFont="1" applyBorder="1" applyAlignment="1">
      <alignment vertical="top"/>
    </xf>
    <xf numFmtId="4" fontId="19" fillId="0" borderId="17" xfId="0" applyNumberFormat="1" applyFont="1" applyFill="1" applyBorder="1" applyAlignment="1">
      <alignment horizontal="center" vertical="top" wrapText="1"/>
    </xf>
    <xf numFmtId="0" fontId="19" fillId="0" borderId="15" xfId="0" applyFont="1" applyBorder="1" applyAlignment="1">
      <alignment vertical="top"/>
    </xf>
    <xf numFmtId="0" fontId="20" fillId="0" borderId="16" xfId="0" applyFont="1" applyFill="1" applyBorder="1" applyAlignment="1">
      <alignment horizontal="center" vertical="top"/>
    </xf>
    <xf numFmtId="0" fontId="21" fillId="0" borderId="0" xfId="0" applyFont="1" applyFill="1" applyBorder="1"/>
    <xf numFmtId="3" fontId="22" fillId="0" borderId="0" xfId="0" applyNumberFormat="1" applyFont="1" applyFill="1" applyBorder="1" applyAlignment="1">
      <alignment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/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5" xfId="0" applyFont="1" applyFill="1" applyBorder="1"/>
    <xf numFmtId="0" fontId="19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/>
    <xf numFmtId="0" fontId="20" fillId="35" borderId="15" xfId="0" applyFont="1" applyFill="1" applyBorder="1"/>
    <xf numFmtId="0" fontId="23" fillId="35" borderId="16" xfId="0" applyFont="1" applyFill="1" applyBorder="1"/>
    <xf numFmtId="4" fontId="19" fillId="0" borderId="18" xfId="0" applyNumberFormat="1" applyFont="1" applyFill="1" applyBorder="1" applyAlignment="1">
      <alignment wrapText="1"/>
    </xf>
    <xf numFmtId="3" fontId="19" fillId="0" borderId="18" xfId="0" applyNumberFormat="1" applyFont="1" applyFill="1" applyBorder="1" applyAlignment="1">
      <alignment wrapText="1"/>
    </xf>
    <xf numFmtId="0" fontId="19" fillId="0" borderId="18" xfId="0" applyFont="1" applyFill="1" applyBorder="1"/>
    <xf numFmtId="0" fontId="19" fillId="0" borderId="15" xfId="0" applyFont="1" applyFill="1" applyBorder="1"/>
    <xf numFmtId="0" fontId="19" fillId="0" borderId="11" xfId="0" applyFont="1" applyFill="1" applyBorder="1"/>
    <xf numFmtId="0" fontId="19" fillId="0" borderId="19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4" fontId="27" fillId="0" borderId="0" xfId="0" applyNumberFormat="1" applyFont="1" applyAlignment="1">
      <alignment horizontal="left" vertical="top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right"/>
    </xf>
    <xf numFmtId="4" fontId="19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23" fillId="35" borderId="17" xfId="0" applyFont="1" applyFill="1" applyBorder="1" applyAlignment="1">
      <alignment horizontal="center"/>
    </xf>
    <xf numFmtId="0" fontId="22" fillId="34" borderId="17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 vertical="top"/>
    </xf>
    <xf numFmtId="0" fontId="18" fillId="0" borderId="16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9" fillId="35" borderId="15" xfId="0" applyFont="1" applyFill="1" applyBorder="1"/>
    <xf numFmtId="0" fontId="22" fillId="35" borderId="15" xfId="0" applyFont="1" applyFill="1" applyBorder="1"/>
    <xf numFmtId="0" fontId="22" fillId="35" borderId="17" xfId="0" applyFont="1" applyFill="1" applyBorder="1" applyAlignment="1">
      <alignment horizontal="center"/>
    </xf>
    <xf numFmtId="3" fontId="22" fillId="35" borderId="18" xfId="0" applyNumberFormat="1" applyFont="1" applyFill="1" applyBorder="1" applyAlignment="1">
      <alignment wrapText="1"/>
    </xf>
    <xf numFmtId="4" fontId="22" fillId="35" borderId="18" xfId="0" applyNumberFormat="1" applyFont="1" applyFill="1" applyBorder="1" applyAlignment="1">
      <alignment wrapText="1"/>
    </xf>
    <xf numFmtId="4" fontId="0" fillId="0" borderId="0" xfId="0" applyNumberFormat="1"/>
    <xf numFmtId="4" fontId="0" fillId="0" borderId="0" xfId="0" applyNumberFormat="1" applyFill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19" fillId="0" borderId="0" xfId="0" applyNumberFormat="1" applyFont="1" applyAlignment="1">
      <alignment horizontal="left" vertical="center"/>
    </xf>
    <xf numFmtId="4" fontId="0" fillId="0" borderId="0" xfId="0" applyNumberFormat="1" applyAlignment="1">
      <alignment vertical="center" wrapText="1"/>
    </xf>
    <xf numFmtId="2" fontId="0" fillId="0" borderId="0" xfId="0" applyNumberFormat="1"/>
    <xf numFmtId="0" fontId="19" fillId="0" borderId="22" xfId="0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19" fillId="0" borderId="22" xfId="0" applyFont="1" applyFill="1" applyBorder="1" applyAlignment="1">
      <alignment horizontal="left" vertical="top" wrapText="1"/>
    </xf>
    <xf numFmtId="0" fontId="19" fillId="0" borderId="20" xfId="0" applyFont="1" applyFill="1" applyBorder="1" applyAlignment="1">
      <alignment horizontal="left" vertical="top" wrapText="1"/>
    </xf>
    <xf numFmtId="0" fontId="19" fillId="0" borderId="19" xfId="0" applyFont="1" applyFill="1" applyBorder="1" applyAlignment="1">
      <alignment horizontal="left" vertical="top" wrapText="1"/>
    </xf>
    <xf numFmtId="0" fontId="19" fillId="0" borderId="21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12" xfId="0" applyFont="1" applyFill="1" applyBorder="1" applyAlignment="1">
      <alignment horizontal="left" vertical="top"/>
    </xf>
    <xf numFmtId="0" fontId="19" fillId="0" borderId="22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left" vertical="top"/>
    </xf>
    <xf numFmtId="0" fontId="19" fillId="0" borderId="19" xfId="0" applyFont="1" applyFill="1" applyBorder="1" applyAlignment="1">
      <alignment horizontal="left" vertical="top"/>
    </xf>
    <xf numFmtId="0" fontId="19" fillId="0" borderId="22" xfId="0" applyFont="1" applyBorder="1" applyAlignment="1">
      <alignment horizontal="left" vertical="top"/>
    </xf>
    <xf numFmtId="0" fontId="19" fillId="0" borderId="20" xfId="0" applyFont="1" applyBorder="1" applyAlignment="1">
      <alignment horizontal="left" vertical="top"/>
    </xf>
    <xf numFmtId="0" fontId="19" fillId="0" borderId="19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2" fillId="33" borderId="16" xfId="0" applyFont="1" applyFill="1" applyBorder="1" applyAlignment="1">
      <alignment horizontal="left"/>
    </xf>
    <xf numFmtId="0" fontId="22" fillId="33" borderId="15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4" fontId="19" fillId="0" borderId="0" xfId="0" applyNumberFormat="1" applyFont="1" applyFill="1" applyAlignment="1">
      <alignment horizontal="left" vertical="top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2"/>
  <sheetViews>
    <sheetView tabSelected="1" zoomScale="60" zoomScaleNormal="60" workbookViewId="0">
      <selection activeCell="R12" sqref="R12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20.28515625" style="50" customWidth="1"/>
    <col min="8" max="8" width="15.5703125" style="2" customWidth="1"/>
    <col min="9" max="9" width="16.85546875" style="1" customWidth="1"/>
    <col min="10" max="10" width="23.7109375" customWidth="1"/>
    <col min="11" max="11" width="16" bestFit="1" customWidth="1"/>
  </cols>
  <sheetData>
    <row r="1" spans="1:10" ht="15.75" x14ac:dyDescent="0.25">
      <c r="H1" s="49" t="s">
        <v>55</v>
      </c>
    </row>
    <row r="2" spans="1:10" s="69" customFormat="1" ht="31.5" customHeight="1" x14ac:dyDescent="0.25">
      <c r="C2" s="70"/>
      <c r="G2" s="71"/>
      <c r="H2" s="72" t="s">
        <v>47</v>
      </c>
      <c r="I2" s="73"/>
    </row>
    <row r="3" spans="1:10" ht="15.75" x14ac:dyDescent="0.25">
      <c r="H3" s="49" t="s">
        <v>57</v>
      </c>
    </row>
    <row r="4" spans="1:10" ht="15.75" x14ac:dyDescent="0.25">
      <c r="H4" s="49" t="s">
        <v>56</v>
      </c>
    </row>
    <row r="5" spans="1:10" ht="15.75" x14ac:dyDescent="0.25">
      <c r="H5" s="97" t="s">
        <v>62</v>
      </c>
      <c r="I5" s="68"/>
    </row>
    <row r="7" spans="1:10" ht="15.75" x14ac:dyDescent="0.25">
      <c r="H7" s="49" t="s">
        <v>48</v>
      </c>
    </row>
    <row r="8" spans="1:10" s="69" customFormat="1" ht="31.5" customHeight="1" x14ac:dyDescent="0.25">
      <c r="C8" s="70"/>
      <c r="G8" s="71"/>
      <c r="H8" s="72" t="s">
        <v>47</v>
      </c>
      <c r="I8" s="73"/>
    </row>
    <row r="9" spans="1:10" ht="15.75" x14ac:dyDescent="0.25">
      <c r="H9" s="49" t="s">
        <v>57</v>
      </c>
    </row>
    <row r="10" spans="1:10" ht="15.75" x14ac:dyDescent="0.25">
      <c r="B10" s="44"/>
      <c r="C10" s="43"/>
      <c r="D10" s="44"/>
      <c r="E10" s="44"/>
      <c r="F10" s="44"/>
      <c r="G10" s="51"/>
      <c r="H10" s="49" t="s">
        <v>56</v>
      </c>
      <c r="J10" s="48"/>
    </row>
    <row r="11" spans="1:10" ht="15.75" x14ac:dyDescent="0.25">
      <c r="B11" s="44"/>
      <c r="C11" s="43"/>
      <c r="D11" s="44"/>
      <c r="E11" s="44"/>
      <c r="F11" s="44"/>
      <c r="G11" s="51"/>
      <c r="H11" s="47" t="s">
        <v>58</v>
      </c>
      <c r="J11" s="46"/>
    </row>
    <row r="12" spans="1:10" x14ac:dyDescent="0.25">
      <c r="B12" s="44"/>
      <c r="C12" s="43"/>
      <c r="D12" s="44"/>
      <c r="E12" s="44"/>
      <c r="F12" s="44"/>
      <c r="G12" s="51"/>
      <c r="H12" s="45"/>
      <c r="I12" s="45"/>
      <c r="J12" s="45"/>
    </row>
    <row r="13" spans="1:10" s="18" customFormat="1" ht="18.75" x14ac:dyDescent="0.3">
      <c r="A13" s="90" t="s">
        <v>46</v>
      </c>
      <c r="B13" s="90"/>
      <c r="C13" s="90"/>
      <c r="D13" s="90"/>
      <c r="E13" s="90"/>
      <c r="F13" s="90"/>
      <c r="G13" s="90"/>
      <c r="H13" s="90"/>
      <c r="I13" s="90"/>
      <c r="J13" s="90"/>
    </row>
    <row r="14" spans="1:10" x14ac:dyDescent="0.25">
      <c r="B14" s="44"/>
      <c r="C14" s="43"/>
      <c r="D14" s="44"/>
      <c r="E14" s="44"/>
      <c r="F14" s="44"/>
      <c r="G14" s="51"/>
      <c r="H14" s="43"/>
      <c r="I14" s="42"/>
    </row>
    <row r="15" spans="1:10" ht="47.25" x14ac:dyDescent="0.25">
      <c r="A15" s="40" t="s">
        <v>45</v>
      </c>
      <c r="B15" s="40" t="s">
        <v>44</v>
      </c>
      <c r="C15" s="41" t="s">
        <v>43</v>
      </c>
      <c r="D15" s="40" t="s">
        <v>42</v>
      </c>
      <c r="E15" s="40" t="s">
        <v>41</v>
      </c>
      <c r="F15" s="40" t="s">
        <v>49</v>
      </c>
      <c r="G15" s="40" t="s">
        <v>50</v>
      </c>
      <c r="H15" s="39" t="s">
        <v>40</v>
      </c>
      <c r="I15" s="38" t="s">
        <v>51</v>
      </c>
      <c r="J15" s="37" t="s">
        <v>39</v>
      </c>
    </row>
    <row r="16" spans="1:10" ht="15.75" x14ac:dyDescent="0.25">
      <c r="A16" s="75">
        <v>1</v>
      </c>
      <c r="B16" s="75">
        <v>4587</v>
      </c>
      <c r="C16" s="78" t="s">
        <v>38</v>
      </c>
      <c r="D16" s="33" t="s">
        <v>14</v>
      </c>
      <c r="E16" s="33" t="s">
        <v>10</v>
      </c>
      <c r="F16" s="34" t="s">
        <v>9</v>
      </c>
      <c r="G16" s="52" t="s">
        <v>52</v>
      </c>
      <c r="H16" s="32">
        <v>76</v>
      </c>
      <c r="I16" s="31">
        <v>26841.78</v>
      </c>
      <c r="J16" s="31">
        <f>H16*I16</f>
        <v>2039975.2799999998</v>
      </c>
    </row>
    <row r="17" spans="1:10" ht="15.75" x14ac:dyDescent="0.25">
      <c r="A17" s="76"/>
      <c r="B17" s="76"/>
      <c r="C17" s="79"/>
      <c r="D17" s="30" t="s">
        <v>8</v>
      </c>
      <c r="E17" s="29"/>
      <c r="F17" s="28"/>
      <c r="G17" s="53"/>
      <c r="H17" s="27">
        <f>H16</f>
        <v>76</v>
      </c>
      <c r="I17" s="26"/>
      <c r="J17" s="26">
        <f>J16</f>
        <v>2039975.2799999998</v>
      </c>
    </row>
    <row r="18" spans="1:10" ht="15.75" x14ac:dyDescent="0.25">
      <c r="A18" s="77"/>
      <c r="B18" s="77"/>
      <c r="C18" s="80"/>
      <c r="D18" s="25" t="s">
        <v>7</v>
      </c>
      <c r="E18" s="24"/>
      <c r="F18" s="23"/>
      <c r="G18" s="54"/>
      <c r="H18" s="22">
        <f>H17</f>
        <v>76</v>
      </c>
      <c r="I18" s="21"/>
      <c r="J18" s="21">
        <f>J17</f>
        <v>2039975.2799999998</v>
      </c>
    </row>
    <row r="19" spans="1:10" ht="15.75" customHeight="1" x14ac:dyDescent="0.25">
      <c r="A19" s="94">
        <v>2</v>
      </c>
      <c r="B19" s="94">
        <v>4591</v>
      </c>
      <c r="C19" s="78" t="s">
        <v>37</v>
      </c>
      <c r="D19" s="81" t="s">
        <v>14</v>
      </c>
      <c r="E19" s="33" t="s">
        <v>13</v>
      </c>
      <c r="F19" s="34" t="s">
        <v>12</v>
      </c>
      <c r="G19" s="52" t="s">
        <v>53</v>
      </c>
      <c r="H19" s="32">
        <v>3764</v>
      </c>
      <c r="I19" s="31">
        <v>4935.68</v>
      </c>
      <c r="J19" s="31">
        <f>H19*I19</f>
        <v>18577899.52</v>
      </c>
    </row>
    <row r="20" spans="1:10" ht="15" customHeight="1" x14ac:dyDescent="0.25">
      <c r="A20" s="95"/>
      <c r="B20" s="95"/>
      <c r="C20" s="79"/>
      <c r="D20" s="82"/>
      <c r="E20" s="33" t="s">
        <v>36</v>
      </c>
      <c r="F20" s="34" t="s">
        <v>35</v>
      </c>
      <c r="G20" s="52" t="s">
        <v>53</v>
      </c>
      <c r="H20" s="32">
        <v>85</v>
      </c>
      <c r="I20" s="31">
        <v>4324.6000000000004</v>
      </c>
      <c r="J20" s="31">
        <f>H20*I20</f>
        <v>367591.00000000006</v>
      </c>
    </row>
    <row r="21" spans="1:10" ht="15" customHeight="1" x14ac:dyDescent="0.25">
      <c r="A21" s="95"/>
      <c r="B21" s="95"/>
      <c r="C21" s="79"/>
      <c r="D21" s="82"/>
      <c r="E21" s="33" t="s">
        <v>17</v>
      </c>
      <c r="F21" s="34" t="s">
        <v>16</v>
      </c>
      <c r="G21" s="52" t="s">
        <v>53</v>
      </c>
      <c r="H21" s="32">
        <v>10</v>
      </c>
      <c r="I21" s="31">
        <v>5076.7</v>
      </c>
      <c r="J21" s="31">
        <f>H21*I21</f>
        <v>50767</v>
      </c>
    </row>
    <row r="22" spans="1:10" ht="15" customHeight="1" x14ac:dyDescent="0.25">
      <c r="A22" s="95"/>
      <c r="B22" s="95"/>
      <c r="C22" s="79"/>
      <c r="D22" s="83"/>
      <c r="E22" s="33" t="s">
        <v>10</v>
      </c>
      <c r="F22" s="34" t="s">
        <v>9</v>
      </c>
      <c r="G22" s="52" t="s">
        <v>52</v>
      </c>
      <c r="H22" s="32">
        <v>20</v>
      </c>
      <c r="I22" s="31">
        <v>26841.78</v>
      </c>
      <c r="J22" s="31">
        <f>H22*I22</f>
        <v>536835.6</v>
      </c>
    </row>
    <row r="23" spans="1:10" ht="15" customHeight="1" x14ac:dyDescent="0.25">
      <c r="A23" s="95"/>
      <c r="B23" s="95"/>
      <c r="C23" s="79"/>
      <c r="D23" s="30" t="s">
        <v>8</v>
      </c>
      <c r="E23" s="29"/>
      <c r="F23" s="28"/>
      <c r="G23" s="53"/>
      <c r="H23" s="27">
        <f>SUM(H19:H22)</f>
        <v>3879</v>
      </c>
      <c r="I23" s="26"/>
      <c r="J23" s="26">
        <f>SUM(J19:J22)</f>
        <v>19533093.120000001</v>
      </c>
    </row>
    <row r="24" spans="1:10" ht="15" customHeight="1" x14ac:dyDescent="0.25">
      <c r="A24" s="95"/>
      <c r="B24" s="95"/>
      <c r="C24" s="79"/>
      <c r="D24" s="81" t="s">
        <v>34</v>
      </c>
      <c r="E24" s="36" t="s">
        <v>13</v>
      </c>
      <c r="F24" s="35" t="s">
        <v>12</v>
      </c>
      <c r="G24" s="55" t="s">
        <v>53</v>
      </c>
      <c r="H24" s="32">
        <v>32222</v>
      </c>
      <c r="I24" s="31">
        <v>4935.68</v>
      </c>
      <c r="J24" s="31">
        <f>H24*I24</f>
        <v>159037480.96000001</v>
      </c>
    </row>
    <row r="25" spans="1:10" ht="15" customHeight="1" x14ac:dyDescent="0.25">
      <c r="A25" s="95"/>
      <c r="B25" s="95"/>
      <c r="C25" s="79"/>
      <c r="D25" s="83"/>
      <c r="E25" s="36" t="s">
        <v>17</v>
      </c>
      <c r="F25" s="35" t="s">
        <v>16</v>
      </c>
      <c r="G25" s="55" t="s">
        <v>53</v>
      </c>
      <c r="H25" s="32">
        <v>1050</v>
      </c>
      <c r="I25" s="31">
        <v>5076.7</v>
      </c>
      <c r="J25" s="31">
        <f>H25*I25</f>
        <v>5330535</v>
      </c>
    </row>
    <row r="26" spans="1:10" ht="15" customHeight="1" x14ac:dyDescent="0.25">
      <c r="A26" s="95"/>
      <c r="B26" s="95"/>
      <c r="C26" s="79"/>
      <c r="D26" s="30" t="s">
        <v>33</v>
      </c>
      <c r="E26" s="29"/>
      <c r="F26" s="28"/>
      <c r="G26" s="53"/>
      <c r="H26" s="27">
        <f>SUM(H24:H25)</f>
        <v>33272</v>
      </c>
      <c r="I26" s="26"/>
      <c r="J26" s="26">
        <f>SUM(J24:J25)</f>
        <v>164368015.96000001</v>
      </c>
    </row>
    <row r="27" spans="1:10" ht="15" customHeight="1" x14ac:dyDescent="0.25">
      <c r="A27" s="95"/>
      <c r="B27" s="95"/>
      <c r="C27" s="79"/>
      <c r="D27" s="81" t="s">
        <v>20</v>
      </c>
      <c r="E27" s="33" t="s">
        <v>13</v>
      </c>
      <c r="F27" s="34" t="s">
        <v>12</v>
      </c>
      <c r="G27" s="52" t="s">
        <v>11</v>
      </c>
      <c r="H27" s="32">
        <v>26217</v>
      </c>
      <c r="I27" s="31">
        <v>4935.68</v>
      </c>
      <c r="J27" s="31">
        <f>H27*I27</f>
        <v>129398722.56</v>
      </c>
    </row>
    <row r="28" spans="1:10" ht="15" customHeight="1" x14ac:dyDescent="0.25">
      <c r="A28" s="95"/>
      <c r="B28" s="95"/>
      <c r="C28" s="79"/>
      <c r="D28" s="82"/>
      <c r="E28" s="33" t="s">
        <v>17</v>
      </c>
      <c r="F28" s="34" t="s">
        <v>16</v>
      </c>
      <c r="G28" s="52" t="s">
        <v>11</v>
      </c>
      <c r="H28" s="32">
        <v>120</v>
      </c>
      <c r="I28" s="31">
        <v>5076.7</v>
      </c>
      <c r="J28" s="31">
        <f>H28*I28</f>
        <v>609204</v>
      </c>
    </row>
    <row r="29" spans="1:10" ht="15" customHeight="1" x14ac:dyDescent="0.25">
      <c r="A29" s="95"/>
      <c r="B29" s="95"/>
      <c r="C29" s="79"/>
      <c r="D29" s="82"/>
      <c r="E29" s="33" t="s">
        <v>29</v>
      </c>
      <c r="F29" s="34" t="s">
        <v>28</v>
      </c>
      <c r="G29" s="52" t="s">
        <v>25</v>
      </c>
      <c r="H29" s="32">
        <v>2440</v>
      </c>
      <c r="I29" s="31">
        <v>3353.35</v>
      </c>
      <c r="J29" s="31">
        <f>H29*I29</f>
        <v>8182174</v>
      </c>
    </row>
    <row r="30" spans="1:10" ht="15" customHeight="1" x14ac:dyDescent="0.25">
      <c r="A30" s="95"/>
      <c r="B30" s="95"/>
      <c r="C30" s="79"/>
      <c r="D30" s="82"/>
      <c r="E30" s="33" t="s">
        <v>27</v>
      </c>
      <c r="F30" s="34" t="s">
        <v>26</v>
      </c>
      <c r="G30" s="52" t="s">
        <v>25</v>
      </c>
      <c r="H30" s="32">
        <v>2030</v>
      </c>
      <c r="I30" s="31">
        <v>4158.1499999999996</v>
      </c>
      <c r="J30" s="31">
        <f>H30*I30</f>
        <v>8441044.5</v>
      </c>
    </row>
    <row r="31" spans="1:10" ht="15" customHeight="1" x14ac:dyDescent="0.25">
      <c r="A31" s="95"/>
      <c r="B31" s="95"/>
      <c r="C31" s="79"/>
      <c r="D31" s="83"/>
      <c r="E31" s="33" t="s">
        <v>32</v>
      </c>
      <c r="F31" s="34" t="s">
        <v>31</v>
      </c>
      <c r="G31" s="52" t="s">
        <v>25</v>
      </c>
      <c r="H31" s="32">
        <v>2050</v>
      </c>
      <c r="I31" s="31">
        <v>3655.15</v>
      </c>
      <c r="J31" s="31">
        <f>H31*I31</f>
        <v>7493057.5</v>
      </c>
    </row>
    <row r="32" spans="1:10" ht="15" customHeight="1" x14ac:dyDescent="0.25">
      <c r="A32" s="95"/>
      <c r="B32" s="95"/>
      <c r="C32" s="79"/>
      <c r="D32" s="30" t="s">
        <v>19</v>
      </c>
      <c r="E32" s="29"/>
      <c r="F32" s="28"/>
      <c r="G32" s="53"/>
      <c r="H32" s="27">
        <f>SUM(H27:H31)</f>
        <v>32857</v>
      </c>
      <c r="I32" s="27"/>
      <c r="J32" s="26">
        <f>SUM(J27:J31)</f>
        <v>154124202.56</v>
      </c>
    </row>
    <row r="33" spans="1:10" ht="15" customHeight="1" x14ac:dyDescent="0.25">
      <c r="A33" s="96"/>
      <c r="B33" s="96"/>
      <c r="C33" s="80"/>
      <c r="D33" s="25" t="s">
        <v>7</v>
      </c>
      <c r="E33" s="24"/>
      <c r="F33" s="23"/>
      <c r="G33" s="54"/>
      <c r="H33" s="22">
        <f>H23+H26+H32</f>
        <v>70008</v>
      </c>
      <c r="I33" s="21"/>
      <c r="J33" s="21">
        <f>J23+J26+J32</f>
        <v>338025311.63999999</v>
      </c>
    </row>
    <row r="34" spans="1:10" ht="15" customHeight="1" x14ac:dyDescent="0.25">
      <c r="A34" s="75">
        <v>3</v>
      </c>
      <c r="B34" s="75">
        <v>4592</v>
      </c>
      <c r="C34" s="78" t="s">
        <v>30</v>
      </c>
      <c r="D34" s="84" t="s">
        <v>14</v>
      </c>
      <c r="E34" s="33" t="s">
        <v>29</v>
      </c>
      <c r="F34" s="34" t="s">
        <v>28</v>
      </c>
      <c r="G34" s="52" t="s">
        <v>54</v>
      </c>
      <c r="H34" s="32">
        <v>37</v>
      </c>
      <c r="I34" s="31">
        <v>3353.35</v>
      </c>
      <c r="J34" s="31">
        <f>H34*I34</f>
        <v>124073.95</v>
      </c>
    </row>
    <row r="35" spans="1:10" ht="15" customHeight="1" x14ac:dyDescent="0.25">
      <c r="A35" s="76"/>
      <c r="B35" s="76"/>
      <c r="C35" s="79"/>
      <c r="D35" s="85"/>
      <c r="E35" s="33" t="s">
        <v>10</v>
      </c>
      <c r="F35" s="34" t="s">
        <v>9</v>
      </c>
      <c r="G35" s="52" t="s">
        <v>52</v>
      </c>
      <c r="H35" s="32">
        <v>2</v>
      </c>
      <c r="I35" s="31">
        <v>26841.78</v>
      </c>
      <c r="J35" s="31">
        <v>53683.56</v>
      </c>
    </row>
    <row r="36" spans="1:10" ht="15" customHeight="1" x14ac:dyDescent="0.25">
      <c r="A36" s="76"/>
      <c r="B36" s="76"/>
      <c r="C36" s="79"/>
      <c r="D36" s="85"/>
      <c r="E36" s="33" t="s">
        <v>59</v>
      </c>
      <c r="F36" s="34" t="s">
        <v>60</v>
      </c>
      <c r="G36" s="52" t="s">
        <v>53</v>
      </c>
      <c r="H36" s="32">
        <v>8</v>
      </c>
      <c r="I36" s="31">
        <v>4700.6499999999996</v>
      </c>
      <c r="J36" s="31">
        <f>H36*I36</f>
        <v>37605.199999999997</v>
      </c>
    </row>
    <row r="37" spans="1:10" ht="15" customHeight="1" x14ac:dyDescent="0.25">
      <c r="A37" s="76"/>
      <c r="B37" s="76"/>
      <c r="C37" s="79"/>
      <c r="D37" s="85"/>
      <c r="E37" s="33" t="s">
        <v>32</v>
      </c>
      <c r="F37" s="34" t="s">
        <v>31</v>
      </c>
      <c r="G37" s="52" t="s">
        <v>54</v>
      </c>
      <c r="H37" s="32">
        <v>1</v>
      </c>
      <c r="I37" s="31">
        <v>3655.15</v>
      </c>
      <c r="J37" s="31">
        <f>H37*I37</f>
        <v>3655.15</v>
      </c>
    </row>
    <row r="38" spans="1:10" ht="15" customHeight="1" x14ac:dyDescent="0.25">
      <c r="A38" s="76"/>
      <c r="B38" s="76"/>
      <c r="C38" s="79"/>
      <c r="D38" s="86"/>
      <c r="E38" s="33" t="s">
        <v>27</v>
      </c>
      <c r="F38" s="34" t="s">
        <v>26</v>
      </c>
      <c r="G38" s="52" t="s">
        <v>54</v>
      </c>
      <c r="H38" s="32">
        <v>110</v>
      </c>
      <c r="I38" s="31">
        <v>4158.1499999999996</v>
      </c>
      <c r="J38" s="31">
        <f>H38*I38</f>
        <v>457396.49999999994</v>
      </c>
    </row>
    <row r="39" spans="1:10" ht="15" customHeight="1" x14ac:dyDescent="0.25">
      <c r="A39" s="76"/>
      <c r="B39" s="76"/>
      <c r="C39" s="79"/>
      <c r="D39" s="30" t="s">
        <v>8</v>
      </c>
      <c r="E39" s="29"/>
      <c r="F39" s="28"/>
      <c r="G39" s="53"/>
      <c r="H39" s="27">
        <f>SUM(H34:H38)</f>
        <v>158</v>
      </c>
      <c r="I39" s="26"/>
      <c r="J39" s="26">
        <f>SUM(J34:J38)</f>
        <v>676414.36</v>
      </c>
    </row>
    <row r="40" spans="1:10" ht="15" customHeight="1" x14ac:dyDescent="0.25">
      <c r="A40" s="76"/>
      <c r="B40" s="76"/>
      <c r="C40" s="79"/>
      <c r="D40" s="81" t="s">
        <v>20</v>
      </c>
      <c r="E40" s="33" t="s">
        <v>59</v>
      </c>
      <c r="F40" s="34" t="s">
        <v>60</v>
      </c>
      <c r="G40" s="52" t="s">
        <v>11</v>
      </c>
      <c r="H40" s="32">
        <v>88</v>
      </c>
      <c r="I40" s="31">
        <v>4700.6499999999996</v>
      </c>
      <c r="J40" s="31">
        <f>H40*I40</f>
        <v>413657.19999999995</v>
      </c>
    </row>
    <row r="41" spans="1:10" ht="15" customHeight="1" x14ac:dyDescent="0.25">
      <c r="A41" s="76"/>
      <c r="B41" s="76"/>
      <c r="C41" s="79"/>
      <c r="D41" s="83"/>
      <c r="E41" s="33" t="s">
        <v>27</v>
      </c>
      <c r="F41" s="34" t="s">
        <v>26</v>
      </c>
      <c r="G41" s="52" t="s">
        <v>25</v>
      </c>
      <c r="H41" s="32">
        <v>300</v>
      </c>
      <c r="I41" s="31">
        <v>4158.1499999999996</v>
      </c>
      <c r="J41" s="31">
        <f>H41*I41</f>
        <v>1247445</v>
      </c>
    </row>
    <row r="42" spans="1:10" ht="15" customHeight="1" x14ac:dyDescent="0.25">
      <c r="A42" s="76"/>
      <c r="B42" s="76"/>
      <c r="C42" s="79"/>
      <c r="D42" s="30" t="s">
        <v>19</v>
      </c>
      <c r="E42" s="29"/>
      <c r="F42" s="28"/>
      <c r="G42" s="53"/>
      <c r="H42" s="27">
        <f>SUM(H40:H41)</f>
        <v>388</v>
      </c>
      <c r="I42" s="26"/>
      <c r="J42" s="26">
        <f>SUM(J40:J41)</f>
        <v>1661102.2</v>
      </c>
    </row>
    <row r="43" spans="1:10" ht="15" customHeight="1" x14ac:dyDescent="0.25">
      <c r="A43" s="77"/>
      <c r="B43" s="77"/>
      <c r="C43" s="80"/>
      <c r="D43" s="25" t="s">
        <v>7</v>
      </c>
      <c r="E43" s="24"/>
      <c r="F43" s="23"/>
      <c r="G43" s="54"/>
      <c r="H43" s="22">
        <f>H39+H42</f>
        <v>546</v>
      </c>
      <c r="I43" s="21"/>
      <c r="J43" s="21">
        <f>J39+J42</f>
        <v>2337516.56</v>
      </c>
    </row>
    <row r="44" spans="1:10" ht="15" customHeight="1" x14ac:dyDescent="0.25">
      <c r="A44" s="75">
        <v>4</v>
      </c>
      <c r="B44" s="75">
        <v>4594</v>
      </c>
      <c r="C44" s="78" t="s">
        <v>61</v>
      </c>
      <c r="D44" s="33" t="s">
        <v>14</v>
      </c>
      <c r="E44" s="33" t="s">
        <v>10</v>
      </c>
      <c r="F44" s="34" t="s">
        <v>9</v>
      </c>
      <c r="G44" s="52" t="s">
        <v>52</v>
      </c>
      <c r="H44" s="32">
        <v>6</v>
      </c>
      <c r="I44" s="31">
        <v>26841.78</v>
      </c>
      <c r="J44" s="31">
        <f>H44*I44</f>
        <v>161050.68</v>
      </c>
    </row>
    <row r="45" spans="1:10" ht="15" customHeight="1" x14ac:dyDescent="0.25">
      <c r="A45" s="76"/>
      <c r="B45" s="76"/>
      <c r="C45" s="79"/>
      <c r="D45" s="30" t="s">
        <v>8</v>
      </c>
      <c r="E45" s="62"/>
      <c r="F45" s="63"/>
      <c r="G45" s="64"/>
      <c r="H45" s="65">
        <f>H44</f>
        <v>6</v>
      </c>
      <c r="I45" s="66"/>
      <c r="J45" s="66">
        <f>J44</f>
        <v>161050.68</v>
      </c>
    </row>
    <row r="46" spans="1:10" ht="15" customHeight="1" x14ac:dyDescent="0.25">
      <c r="A46" s="77"/>
      <c r="B46" s="77"/>
      <c r="C46" s="80"/>
      <c r="D46" s="25" t="s">
        <v>7</v>
      </c>
      <c r="E46" s="24"/>
      <c r="F46" s="23"/>
      <c r="G46" s="54"/>
      <c r="H46" s="22">
        <f>H45</f>
        <v>6</v>
      </c>
      <c r="I46" s="21"/>
      <c r="J46" s="21">
        <f>J45</f>
        <v>161050.68</v>
      </c>
    </row>
    <row r="47" spans="1:10" ht="15" customHeight="1" x14ac:dyDescent="0.25">
      <c r="A47" s="75">
        <v>5</v>
      </c>
      <c r="B47" s="75">
        <v>4596</v>
      </c>
      <c r="C47" s="78" t="s">
        <v>24</v>
      </c>
      <c r="D47" s="33" t="s">
        <v>14</v>
      </c>
      <c r="E47" s="33" t="s">
        <v>23</v>
      </c>
      <c r="F47" s="34" t="s">
        <v>22</v>
      </c>
      <c r="G47" s="52" t="s">
        <v>52</v>
      </c>
      <c r="H47" s="32">
        <v>25</v>
      </c>
      <c r="I47" s="31">
        <v>25670.68</v>
      </c>
      <c r="J47" s="31">
        <f>H47*I47</f>
        <v>641767</v>
      </c>
    </row>
    <row r="48" spans="1:10" ht="15" customHeight="1" x14ac:dyDescent="0.25">
      <c r="A48" s="76"/>
      <c r="B48" s="76"/>
      <c r="C48" s="79"/>
      <c r="D48" s="30" t="s">
        <v>8</v>
      </c>
      <c r="E48" s="29"/>
      <c r="F48" s="28"/>
      <c r="G48" s="53"/>
      <c r="H48" s="27">
        <f>H47</f>
        <v>25</v>
      </c>
      <c r="I48" s="26"/>
      <c r="J48" s="26">
        <f>J47</f>
        <v>641767</v>
      </c>
    </row>
    <row r="49" spans="1:10" ht="15" customHeight="1" x14ac:dyDescent="0.25">
      <c r="A49" s="77"/>
      <c r="B49" s="77"/>
      <c r="C49" s="80"/>
      <c r="D49" s="25" t="s">
        <v>7</v>
      </c>
      <c r="E49" s="24"/>
      <c r="F49" s="23"/>
      <c r="G49" s="54"/>
      <c r="H49" s="22">
        <f>H48</f>
        <v>25</v>
      </c>
      <c r="I49" s="21"/>
      <c r="J49" s="21">
        <f>J48</f>
        <v>641767</v>
      </c>
    </row>
    <row r="50" spans="1:10" ht="15" customHeight="1" x14ac:dyDescent="0.25">
      <c r="A50" s="75">
        <v>6</v>
      </c>
      <c r="B50" s="75">
        <v>343</v>
      </c>
      <c r="C50" s="87" t="s">
        <v>21</v>
      </c>
      <c r="D50" s="33" t="s">
        <v>20</v>
      </c>
      <c r="E50" s="33" t="s">
        <v>13</v>
      </c>
      <c r="F50" s="34" t="s">
        <v>12</v>
      </c>
      <c r="G50" s="52" t="s">
        <v>11</v>
      </c>
      <c r="H50" s="32">
        <v>23399</v>
      </c>
      <c r="I50" s="31">
        <v>4935.68</v>
      </c>
      <c r="J50" s="31">
        <f>H50*I50</f>
        <v>115489976.32000001</v>
      </c>
    </row>
    <row r="51" spans="1:10" ht="15" customHeight="1" x14ac:dyDescent="0.25">
      <c r="A51" s="76"/>
      <c r="B51" s="76"/>
      <c r="C51" s="88"/>
      <c r="D51" s="30" t="s">
        <v>19</v>
      </c>
      <c r="E51" s="29"/>
      <c r="F51" s="28"/>
      <c r="G51" s="53"/>
      <c r="H51" s="27">
        <f>H50</f>
        <v>23399</v>
      </c>
      <c r="I51" s="26"/>
      <c r="J51" s="26">
        <f>J50</f>
        <v>115489976.32000001</v>
      </c>
    </row>
    <row r="52" spans="1:10" ht="15" customHeight="1" x14ac:dyDescent="0.25">
      <c r="A52" s="77"/>
      <c r="B52" s="77"/>
      <c r="C52" s="89"/>
      <c r="D52" s="25" t="s">
        <v>7</v>
      </c>
      <c r="E52" s="24"/>
      <c r="F52" s="23"/>
      <c r="G52" s="54"/>
      <c r="H52" s="22">
        <f>H51</f>
        <v>23399</v>
      </c>
      <c r="I52" s="21"/>
      <c r="J52" s="21">
        <f>J51</f>
        <v>115489976.32000001</v>
      </c>
    </row>
    <row r="53" spans="1:10" ht="15.75" customHeight="1" x14ac:dyDescent="0.25">
      <c r="A53" s="75">
        <v>7</v>
      </c>
      <c r="B53" s="75">
        <v>4648</v>
      </c>
      <c r="C53" s="78" t="s">
        <v>18</v>
      </c>
      <c r="D53" s="81" t="s">
        <v>14</v>
      </c>
      <c r="E53" s="33" t="s">
        <v>13</v>
      </c>
      <c r="F53" s="34" t="s">
        <v>12</v>
      </c>
      <c r="G53" s="52" t="s">
        <v>53</v>
      </c>
      <c r="H53" s="32">
        <v>247</v>
      </c>
      <c r="I53" s="31">
        <v>4935.68</v>
      </c>
      <c r="J53" s="31">
        <f>H53*I53</f>
        <v>1219112.96</v>
      </c>
    </row>
    <row r="54" spans="1:10" ht="15" customHeight="1" x14ac:dyDescent="0.25">
      <c r="A54" s="76"/>
      <c r="B54" s="76"/>
      <c r="C54" s="79"/>
      <c r="D54" s="82"/>
      <c r="E54" s="36" t="s">
        <v>17</v>
      </c>
      <c r="F54" s="35" t="s">
        <v>16</v>
      </c>
      <c r="G54" s="52" t="s">
        <v>53</v>
      </c>
      <c r="H54" s="32">
        <v>12</v>
      </c>
      <c r="I54" s="31">
        <v>5076.7</v>
      </c>
      <c r="J54" s="31">
        <f>H54*I54</f>
        <v>60920.399999999994</v>
      </c>
    </row>
    <row r="55" spans="1:10" ht="15" customHeight="1" x14ac:dyDescent="0.25">
      <c r="A55" s="76"/>
      <c r="B55" s="76"/>
      <c r="C55" s="79"/>
      <c r="D55" s="83"/>
      <c r="E55" s="33" t="s">
        <v>10</v>
      </c>
      <c r="F55" s="33" t="s">
        <v>9</v>
      </c>
      <c r="G55" s="52" t="s">
        <v>52</v>
      </c>
      <c r="H55" s="32">
        <v>7</v>
      </c>
      <c r="I55" s="31">
        <v>26841.78</v>
      </c>
      <c r="J55" s="31">
        <f>H55*I55</f>
        <v>187892.46</v>
      </c>
    </row>
    <row r="56" spans="1:10" ht="15" customHeight="1" x14ac:dyDescent="0.25">
      <c r="A56" s="76"/>
      <c r="B56" s="76"/>
      <c r="C56" s="79"/>
      <c r="D56" s="30" t="s">
        <v>8</v>
      </c>
      <c r="E56" s="29"/>
      <c r="F56" s="28"/>
      <c r="G56" s="56"/>
      <c r="H56" s="27">
        <f>SUM(H53:H55)</f>
        <v>266</v>
      </c>
      <c r="I56" s="26"/>
      <c r="J56" s="26">
        <f>SUM(J53:J55)</f>
        <v>1467925.8199999998</v>
      </c>
    </row>
    <row r="57" spans="1:10" ht="15" customHeight="1" x14ac:dyDescent="0.25">
      <c r="A57" s="77"/>
      <c r="B57" s="77"/>
      <c r="C57" s="80"/>
      <c r="D57" s="25" t="s">
        <v>7</v>
      </c>
      <c r="E57" s="24"/>
      <c r="F57" s="23"/>
      <c r="G57" s="54"/>
      <c r="H57" s="22">
        <f>H56</f>
        <v>266</v>
      </c>
      <c r="I57" s="21"/>
      <c r="J57" s="21">
        <f>J56</f>
        <v>1467925.8199999998</v>
      </c>
    </row>
    <row r="58" spans="1:10" ht="15" customHeight="1" x14ac:dyDescent="0.25">
      <c r="A58" s="75">
        <v>8</v>
      </c>
      <c r="B58" s="75">
        <v>4663</v>
      </c>
      <c r="C58" s="78" t="s">
        <v>15</v>
      </c>
      <c r="D58" s="81" t="s">
        <v>14</v>
      </c>
      <c r="E58" s="33" t="s">
        <v>13</v>
      </c>
      <c r="F58" s="34" t="s">
        <v>12</v>
      </c>
      <c r="G58" s="52" t="s">
        <v>53</v>
      </c>
      <c r="H58" s="32">
        <v>32</v>
      </c>
      <c r="I58" s="31">
        <v>4935.68</v>
      </c>
      <c r="J58" s="31">
        <f>H58*I58</f>
        <v>157941.76000000001</v>
      </c>
    </row>
    <row r="59" spans="1:10" ht="15" customHeight="1" x14ac:dyDescent="0.25">
      <c r="A59" s="76"/>
      <c r="B59" s="76"/>
      <c r="C59" s="79"/>
      <c r="D59" s="82"/>
      <c r="E59" s="33" t="s">
        <v>17</v>
      </c>
      <c r="F59" s="34" t="s">
        <v>16</v>
      </c>
      <c r="G59" s="52" t="s">
        <v>53</v>
      </c>
      <c r="H59" s="32">
        <v>13</v>
      </c>
      <c r="I59" s="31">
        <v>5076.7</v>
      </c>
      <c r="J59" s="31">
        <f>H59*I59</f>
        <v>65997.099999999991</v>
      </c>
    </row>
    <row r="60" spans="1:10" ht="15" customHeight="1" x14ac:dyDescent="0.25">
      <c r="A60" s="76"/>
      <c r="B60" s="76"/>
      <c r="C60" s="79"/>
      <c r="D60" s="83"/>
      <c r="E60" s="33" t="s">
        <v>10</v>
      </c>
      <c r="F60" s="33" t="s">
        <v>9</v>
      </c>
      <c r="G60" s="52" t="s">
        <v>52</v>
      </c>
      <c r="H60" s="32">
        <v>13</v>
      </c>
      <c r="I60" s="31">
        <v>26841.78</v>
      </c>
      <c r="J60" s="31">
        <f>H60*I60</f>
        <v>348943.14</v>
      </c>
    </row>
    <row r="61" spans="1:10" ht="15" customHeight="1" x14ac:dyDescent="0.25">
      <c r="A61" s="76"/>
      <c r="B61" s="76"/>
      <c r="C61" s="79"/>
      <c r="D61" s="30" t="s">
        <v>8</v>
      </c>
      <c r="E61" s="29"/>
      <c r="F61" s="28"/>
      <c r="G61" s="56"/>
      <c r="H61" s="27">
        <f>SUM(H58:H60)</f>
        <v>58</v>
      </c>
      <c r="I61" s="26"/>
      <c r="J61" s="26">
        <f>SUM(J58:J60)</f>
        <v>572882</v>
      </c>
    </row>
    <row r="62" spans="1:10" ht="15" customHeight="1" x14ac:dyDescent="0.25">
      <c r="A62" s="77"/>
      <c r="B62" s="77"/>
      <c r="C62" s="80"/>
      <c r="D62" s="25" t="s">
        <v>7</v>
      </c>
      <c r="E62" s="24"/>
      <c r="F62" s="23"/>
      <c r="G62" s="54"/>
      <c r="H62" s="22">
        <f>H61</f>
        <v>58</v>
      </c>
      <c r="I62" s="21"/>
      <c r="J62" s="21">
        <f>J61</f>
        <v>572882</v>
      </c>
    </row>
    <row r="63" spans="1:10" s="18" customFormat="1" ht="15.75" x14ac:dyDescent="0.25">
      <c r="A63" s="91" t="s">
        <v>6</v>
      </c>
      <c r="B63" s="92"/>
      <c r="C63" s="92"/>
      <c r="D63" s="92"/>
      <c r="E63" s="92"/>
      <c r="F63" s="92"/>
      <c r="G63" s="93"/>
      <c r="H63" s="20">
        <f>H18+H33++H43+H46+H49+H52+H57+H62</f>
        <v>94384</v>
      </c>
      <c r="I63" s="19"/>
      <c r="J63" s="19">
        <f>J18+J33++J43+J46+J49+J52+J57+J62</f>
        <v>460736405.29999995</v>
      </c>
    </row>
    <row r="64" spans="1:10" s="15" customFormat="1" ht="15.75" x14ac:dyDescent="0.25">
      <c r="A64" s="17"/>
      <c r="B64" s="17"/>
      <c r="C64" s="17"/>
      <c r="D64" s="17"/>
      <c r="E64" s="17"/>
      <c r="F64" s="17"/>
      <c r="G64" s="57"/>
      <c r="H64" s="16"/>
      <c r="I64" s="16"/>
      <c r="J64" s="16"/>
    </row>
    <row r="65" spans="7:11" ht="15.75" hidden="1" outlineLevel="1" x14ac:dyDescent="0.25">
      <c r="G65" s="58"/>
      <c r="H65" s="14" t="s">
        <v>5</v>
      </c>
      <c r="I65" s="13"/>
      <c r="J65" s="12" t="s">
        <v>4</v>
      </c>
    </row>
    <row r="66" spans="7:11" ht="47.25" hidden="1" outlineLevel="1" x14ac:dyDescent="0.25">
      <c r="G66" s="59" t="s">
        <v>3</v>
      </c>
      <c r="H66" s="11">
        <f>H67+H68+H69</f>
        <v>94384</v>
      </c>
      <c r="I66" s="10"/>
      <c r="J66" s="9">
        <f>J67+J68+J69</f>
        <v>460736405.29999995</v>
      </c>
      <c r="K66" s="67"/>
    </row>
    <row r="67" spans="7:11" ht="15.75" hidden="1" outlineLevel="1" x14ac:dyDescent="0.25">
      <c r="G67" s="60" t="s">
        <v>2</v>
      </c>
      <c r="H67" s="8">
        <f>H17+H23+H39+H48+H56+H61+H45</f>
        <v>4468</v>
      </c>
      <c r="I67" s="7"/>
      <c r="J67" s="6">
        <f>J17+J23+J39+J48+J56+J61+J45</f>
        <v>25093108.260000002</v>
      </c>
    </row>
    <row r="68" spans="7:11" ht="15.75" hidden="1" outlineLevel="1" x14ac:dyDescent="0.25">
      <c r="G68" s="60" t="s">
        <v>1</v>
      </c>
      <c r="H68" s="8">
        <f>H26</f>
        <v>33272</v>
      </c>
      <c r="I68" s="7"/>
      <c r="J68" s="6">
        <f>J26</f>
        <v>164368015.96000001</v>
      </c>
    </row>
    <row r="69" spans="7:11" ht="15.75" hidden="1" outlineLevel="1" x14ac:dyDescent="0.25">
      <c r="G69" s="61" t="s">
        <v>0</v>
      </c>
      <c r="H69" s="5">
        <f>H32+H42+H51</f>
        <v>56644</v>
      </c>
      <c r="I69" s="4"/>
      <c r="J69" s="3">
        <f>J32+J42+J51</f>
        <v>271275281.07999998</v>
      </c>
    </row>
    <row r="70" spans="7:11" collapsed="1" x14ac:dyDescent="0.25">
      <c r="J70" s="74"/>
    </row>
    <row r="72" spans="7:11" x14ac:dyDescent="0.25">
      <c r="J72" s="67"/>
    </row>
  </sheetData>
  <autoFilter ref="A15:J63"/>
  <mergeCells count="33">
    <mergeCell ref="A63:G63"/>
    <mergeCell ref="A19:A33"/>
    <mergeCell ref="B19:B33"/>
    <mergeCell ref="C19:C33"/>
    <mergeCell ref="D24:D25"/>
    <mergeCell ref="D27:D31"/>
    <mergeCell ref="A47:A49"/>
    <mergeCell ref="B47:B49"/>
    <mergeCell ref="C47:C49"/>
    <mergeCell ref="A44:A46"/>
    <mergeCell ref="B44:B46"/>
    <mergeCell ref="C44:C46"/>
    <mergeCell ref="A13:J13"/>
    <mergeCell ref="A16:A18"/>
    <mergeCell ref="B16:B18"/>
    <mergeCell ref="C16:C18"/>
    <mergeCell ref="D19:D22"/>
    <mergeCell ref="A58:A62"/>
    <mergeCell ref="B58:B62"/>
    <mergeCell ref="C58:C62"/>
    <mergeCell ref="D58:D60"/>
    <mergeCell ref="A34:A43"/>
    <mergeCell ref="B34:B43"/>
    <mergeCell ref="C34:C43"/>
    <mergeCell ref="D34:D38"/>
    <mergeCell ref="D40:D41"/>
    <mergeCell ref="A50:A52"/>
    <mergeCell ref="B50:B52"/>
    <mergeCell ref="C50:C52"/>
    <mergeCell ref="A53:A57"/>
    <mergeCell ref="B53:B57"/>
    <mergeCell ref="C53:C57"/>
    <mergeCell ref="D53:D5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2022-07-05T08:25:34Z</cp:lastPrinted>
  <dcterms:created xsi:type="dcterms:W3CDTF">2022-03-30T08:56:51Z</dcterms:created>
  <dcterms:modified xsi:type="dcterms:W3CDTF">2022-12-28T13:42:12Z</dcterms:modified>
</cp:coreProperties>
</file>